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defaultThemeVersion="164011"/>
  <mc:AlternateContent xmlns:mc="http://schemas.openxmlformats.org/markup-compatibility/2006">
    <mc:Choice Requires="x15">
      <x15ac:absPath xmlns:x15ac="http://schemas.microsoft.com/office/spreadsheetml/2010/11/ac" url="S:\21-0119 KOLPA - GORJANCI\D8 RUČETNA VAS - ČRNOMELJ\PROJEKTNA DOKUMENTACIJA\PZI IN DGD\RAZPISNA DOKUMENTACIJA\"/>
    </mc:Choice>
  </mc:AlternateContent>
  <bookViews>
    <workbookView xWindow="0" yWindow="0" windowWidth="28800" windowHeight="11700" tabRatio="878"/>
  </bookViews>
  <sheets>
    <sheet name="REKAPITULACIJA" sheetId="10" r:id="rId1"/>
    <sheet name="TRASA KOLESARSKE" sheetId="1" r:id="rId2"/>
    <sheet name="NOVE PODPORNE KONSTR." sheetId="5" r:id="rId3"/>
  </sheets>
  <definedNames>
    <definedName name="_xlnm.Print_Area" localSheetId="2">'NOVE PODPORNE KONSTR.'!$A$1:$D$20</definedName>
    <definedName name="_xlnm.Print_Area" localSheetId="0">REKAPITULACIJA!$A$1:$B$12</definedName>
    <definedName name="_xlnm.Print_Area" localSheetId="1">'TRASA KOLESARSKE'!$A$1:$D$134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4" i="1" l="1"/>
  <c r="D18" i="5" l="1"/>
  <c r="B6" i="10" s="1"/>
  <c r="B5" i="10"/>
  <c r="B7" i="10" l="1"/>
  <c r="B8" i="10" s="1"/>
  <c r="B9" i="10" l="1"/>
  <c r="B10" i="10" l="1"/>
  <c r="B11" i="10" l="1"/>
</calcChain>
</file>

<file path=xl/sharedStrings.xml><?xml version="1.0" encoding="utf-8"?>
<sst xmlns="http://schemas.openxmlformats.org/spreadsheetml/2006/main" count="154" uniqueCount="54">
  <si>
    <t>POSTAVKA</t>
  </si>
  <si>
    <t>cena (EUR)</t>
  </si>
  <si>
    <t>Gospodarski subjekt:</t>
  </si>
  <si>
    <t>Izdelava izvlečka projektnih pogojev ter smernic prostorskih aktov</t>
  </si>
  <si>
    <t>Izdelava Idejne zasnove IZP umestitve in ureditve državne kolesarske povezave, vključno s pridobitvijo projektnih pogojev ter smernic prostorskih aktov</t>
  </si>
  <si>
    <t>Izdelava načrta elektro del - cestna razsvetljava, vključno z načrtom NN priključka</t>
  </si>
  <si>
    <t>Izdelava Elaborata vodenja in zavarovanja prometa v času gradnje</t>
  </si>
  <si>
    <t>Izdelava načrtov zaščite in prestavitev električnih vodov (VN, SN, NN)</t>
  </si>
  <si>
    <t>Izdelava načrtov zaščite in prestavitev telekomunikacijskih vodov</t>
  </si>
  <si>
    <t>Izdelava načrtov zaščite in prestavitev kanalizacijskih vodov</t>
  </si>
  <si>
    <t>Izdelava načrtov zaščite in prestavitve vodovodov</t>
  </si>
  <si>
    <t>Izdelava Načrta za gospodarjenje z gradbenimi odpadki</t>
  </si>
  <si>
    <t>Izdelava zbirne karte komunalnih vodov</t>
  </si>
  <si>
    <t xml:space="preserve">Izdelava Elaborata za preprečevanje in zmanjševanje emisije delcev z gradbišča </t>
  </si>
  <si>
    <t xml:space="preserve">Izdelava Varnostnega načrta </t>
  </si>
  <si>
    <t>Koordinacija</t>
  </si>
  <si>
    <t>Opomba: Pod koordinacijo se šteje:</t>
  </si>
  <si>
    <t>* potrebna sodelovanja z lokalno skupnostjo</t>
  </si>
  <si>
    <t>* izvedba potrebnih prezentacij</t>
  </si>
  <si>
    <t>* sodelovanje na koordinacijah in recenzijah</t>
  </si>
  <si>
    <t>* sodelovanje z vsemi ostalimi udeleženci pri izdelavi dokumentacije</t>
  </si>
  <si>
    <t>Materialni stroški</t>
  </si>
  <si>
    <t>Izdelava skupnega popisa del in projektantskega predračuna</t>
  </si>
  <si>
    <t>skupaj brez DDV</t>
  </si>
  <si>
    <t>DDV</t>
  </si>
  <si>
    <t>skupaj z DDV</t>
  </si>
  <si>
    <t>Izdelava Katastrskega elaborata in prirava podatkov za spremljanje odkupov (na nivoju DGD in PZI)</t>
  </si>
  <si>
    <t>Izdelava zakoličbenega elaborata</t>
  </si>
  <si>
    <t>Izdelava načrta ureditve vnosa/odlaganja izkopnega materiala</t>
  </si>
  <si>
    <t xml:space="preserve">Izdelava Elaborata voziščne konstrukcije trase kolesarske povezave </t>
  </si>
  <si>
    <t>Skupaj</t>
  </si>
  <si>
    <t>Trasa kolesarske povezave</t>
  </si>
  <si>
    <t>SKUPAJ:</t>
  </si>
  <si>
    <t>Odg. projektant (ime, priimek, IZS št.):</t>
  </si>
  <si>
    <t>Odg. koordinator za varnost in zdravje pri delu v pripravljalni fazi projekta (ime, priimek, Strok.izobr.teh.smeri, št.potrdila koord.)</t>
  </si>
  <si>
    <t>Pooblaščeni inženir (ime, priimek, IZS št.):</t>
  </si>
  <si>
    <t>Vodja projekta (ime, priimek, IZS št.):</t>
  </si>
  <si>
    <t>TRASA KOLESARSKE POVEZAVE</t>
  </si>
  <si>
    <t>Izdelava poročila o preiskavah tal in geotehnični načrt geološkega kartiranja zalednih in vkopnih brežin, ki mora biti ustrezna podlaga za dimenzioniranje varovalnih ukrepov za zagotovitev stabilnosti brežin in varovanja trase površin za kolesarje pred padajočim kamenjem</t>
  </si>
  <si>
    <t xml:space="preserve">V ponudbeni ceni morajo biti zajeta vsa dela in stroški potrebni za popolno dokončanje vseh del po projektni nalogi oz. pogodbi. Stroški in dela, ki niso posebej specificirani v ponudbenem predračunu ali izhajajo iz veljavne zakonodaje ter ostali morebitni dodatni stroški povezani za izvedbo naloge, morajo biti zajeti v enotnih cenah ponudbenega predračuna. </t>
  </si>
  <si>
    <t>Izdelava poročilo o preiskavah tal in geotehnični načrt vključno s terenskimi in laboratorijskimi preiskavami, s predlogom temeljenja inženirskih konstrukcij in izbire tipov podpornih konstrukcij za varovanje vkopnih in nasipnih brežin  ter izdelava poročilo o preiskavah tal in geotehnični načrt za vse nove premostitvene objekte</t>
  </si>
  <si>
    <t>Izdelava DGD načrta - kolesarska povezava vključno s prepusti (tudi detajli) ter nazahtevnimi podpornimi konstrukcijami višine do 2,0 m</t>
  </si>
  <si>
    <t xml:space="preserve">Izdelava PZI načrta - kolesarska povezava vključno s prepusti (tudi detajli) ter nazahtevnimi podpornimi konstrukcijami višine do 2,0m </t>
  </si>
  <si>
    <t>Izdelava PZI načrta  - prometni del (z ukrepi za umirjanje prometa in vodenja kolesarjev po vozišču)</t>
  </si>
  <si>
    <t>nepredvidena dela (10%)</t>
  </si>
  <si>
    <t>NOVE PODPORNE in OPORNE KONSTRUKCIJE</t>
  </si>
  <si>
    <t>Nove podporne in oporne konstrukcije</t>
  </si>
  <si>
    <t>Izdelovalec (ime, priimek):</t>
  </si>
  <si>
    <t xml:space="preserve">1. Podporne in oporne konstrukcije </t>
  </si>
  <si>
    <t>Izdelava načrta/elaborata organizacije gradbišča</t>
  </si>
  <si>
    <t xml:space="preserve">Izdelava hidrotehničnega poročila z dimenzioniranjem pretočnih odprtin (obstoječih in novih prepustov) </t>
  </si>
  <si>
    <t>Izdelava projektne dokumentacije IZP, DGD, PZI in IZN za ureditev DKP D8 Dobrovnik - Metlika (Zdraviliška kolesarska pot), odsek Ručetna vas - Črnomelj</t>
  </si>
  <si>
    <t>Izdelava DGD načrta - izgradnja novih manj zahtevnih podpornih in opornih konstrukcij (L=100 m)</t>
  </si>
  <si>
    <t>Izdelava PZI načrta - izgradnja novih manj zahtevnih podpornih in opornih konstrukcij (L=100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</si>
</sst>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00\ &quot;€&quot;"/>
  </numFmts>
  <fonts count="13" x14ac:knownFonts="1">
    <font>
      <sz val="11"/>
      <color theme="1"/>
      <name val="Calibri"/>
      <family val="2"/>
      <charset val="238"/>
      <scheme val="minor"/>
    </font>
    <font>
      <sz val="11"/>
      <color rgb="FFFF0000"/>
      <name val="Calibri"/>
      <family val="2"/>
      <charset val="238"/>
      <scheme val="minor"/>
    </font>
    <font>
      <sz val="10"/>
      <name val="Arial"/>
      <family val="2"/>
      <charset val="238"/>
    </font>
    <font>
      <sz val="10"/>
      <color rgb="FFFF0000"/>
      <name val="Arial"/>
      <family val="2"/>
      <charset val="238"/>
    </font>
    <font>
      <sz val="11"/>
      <name val="Calibri"/>
      <family val="2"/>
      <charset val="238"/>
      <scheme val="minor"/>
    </font>
    <font>
      <b/>
      <sz val="11"/>
      <color theme="1"/>
      <name val="Calibri"/>
      <family val="2"/>
      <charset val="238"/>
      <scheme val="minor"/>
    </font>
    <font>
      <b/>
      <sz val="15"/>
      <color theme="1"/>
      <name val="Calibri"/>
      <family val="2"/>
      <charset val="238"/>
      <scheme val="minor"/>
    </font>
    <font>
      <sz val="11"/>
      <color rgb="FF92D050"/>
      <name val="Calibri"/>
      <family val="2"/>
      <charset val="238"/>
      <scheme val="minor"/>
    </font>
    <font>
      <b/>
      <sz val="13"/>
      <color theme="1"/>
      <name val="Calibri"/>
      <family val="2"/>
      <charset val="238"/>
      <scheme val="minor"/>
    </font>
    <font>
      <b/>
      <sz val="10"/>
      <name val="Arial"/>
      <family val="2"/>
      <charset val="238"/>
    </font>
    <font>
      <i/>
      <sz val="11"/>
      <color theme="1"/>
      <name val="Calibri"/>
      <family val="2"/>
      <charset val="238"/>
      <scheme val="minor"/>
    </font>
    <font>
      <b/>
      <sz val="15"/>
      <name val="Calibri"/>
      <family val="2"/>
      <charset val="238"/>
      <scheme val="minor"/>
    </font>
    <font>
      <sz val="11"/>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rgb="FF00FF00"/>
        <bgColor indexed="64"/>
      </patternFill>
    </fill>
  </fills>
  <borders count="25">
    <border>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ck">
        <color auto="1"/>
      </top>
      <bottom style="thick">
        <color auto="1"/>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s>
  <cellStyleXfs count="2">
    <xf numFmtId="0" fontId="0" fillId="0" borderId="0"/>
    <xf numFmtId="0" fontId="12" fillId="0" borderId="0"/>
  </cellStyleXfs>
  <cellXfs count="90">
    <xf numFmtId="0" fontId="0" fillId="0" borderId="0" xfId="0"/>
    <xf numFmtId="0" fontId="0" fillId="0" borderId="1" xfId="0" applyBorder="1"/>
    <xf numFmtId="164" fontId="2" fillId="0" borderId="3" xfId="0" applyNumberFormat="1" applyFont="1" applyBorder="1" applyAlignment="1">
      <alignment horizontal="center" vertical="center" wrapText="1"/>
    </xf>
    <xf numFmtId="0" fontId="2" fillId="0" borderId="0" xfId="0" applyFont="1" applyBorder="1"/>
    <xf numFmtId="0" fontId="3" fillId="0" borderId="0" xfId="0" applyFont="1" applyFill="1" applyBorder="1" applyProtection="1">
      <protection locked="0"/>
    </xf>
    <xf numFmtId="0" fontId="2" fillId="0" borderId="7" xfId="0" applyFont="1" applyBorder="1"/>
    <xf numFmtId="0" fontId="0" fillId="0" borderId="0" xfId="0" applyBorder="1" applyAlignment="1">
      <alignment horizontal="center" vertical="center"/>
    </xf>
    <xf numFmtId="165" fontId="1" fillId="0" borderId="0" xfId="0" applyNumberFormat="1" applyFont="1" applyBorder="1" applyAlignment="1">
      <alignment horizontal="center" vertical="center"/>
    </xf>
    <xf numFmtId="0" fontId="4" fillId="0" borderId="1" xfId="0" applyFont="1" applyBorder="1"/>
    <xf numFmtId="0" fontId="2" fillId="0" borderId="0" xfId="0" applyFont="1" applyFill="1" applyBorder="1" applyProtection="1">
      <protection locked="0"/>
    </xf>
    <xf numFmtId="0" fontId="2" fillId="0" borderId="7" xfId="0" applyFont="1" applyFill="1" applyBorder="1" applyProtection="1">
      <protection locked="0"/>
    </xf>
    <xf numFmtId="0" fontId="4" fillId="0" borderId="0" xfId="0" applyFont="1"/>
    <xf numFmtId="0" fontId="5" fillId="0" borderId="0" xfId="0" applyFont="1"/>
    <xf numFmtId="165" fontId="1" fillId="0" borderId="15" xfId="0" applyNumberFormat="1" applyFont="1" applyBorder="1" applyAlignment="1">
      <alignment horizontal="center" vertical="center"/>
    </xf>
    <xf numFmtId="165" fontId="1" fillId="0" borderId="2" xfId="0" applyNumberFormat="1" applyFont="1" applyBorder="1" applyAlignment="1">
      <alignment horizontal="center" vertical="center"/>
    </xf>
    <xf numFmtId="0" fontId="8" fillId="0" borderId="9" xfId="0" applyFont="1" applyBorder="1"/>
    <xf numFmtId="0" fontId="8" fillId="0" borderId="11" xfId="0" applyFont="1" applyFill="1" applyBorder="1"/>
    <xf numFmtId="0" fontId="8" fillId="0" borderId="13" xfId="0" applyFont="1" applyFill="1" applyBorder="1"/>
    <xf numFmtId="0" fontId="4" fillId="3" borderId="16" xfId="0" applyFont="1" applyFill="1" applyBorder="1"/>
    <xf numFmtId="165" fontId="0" fillId="0" borderId="16" xfId="0" applyNumberFormat="1" applyBorder="1"/>
    <xf numFmtId="165" fontId="0" fillId="0" borderId="10" xfId="0" applyNumberFormat="1" applyBorder="1"/>
    <xf numFmtId="165" fontId="0" fillId="0" borderId="12" xfId="0" applyNumberFormat="1" applyBorder="1"/>
    <xf numFmtId="0" fontId="4" fillId="4" borderId="16" xfId="0" applyFont="1" applyFill="1" applyBorder="1"/>
    <xf numFmtId="165" fontId="7" fillId="0" borderId="15" xfId="0" applyNumberFormat="1" applyFont="1" applyBorder="1" applyAlignment="1">
      <alignment horizontal="center" vertical="center"/>
    </xf>
    <xf numFmtId="165" fontId="5" fillId="0" borderId="12" xfId="0" applyNumberFormat="1" applyFont="1" applyBorder="1"/>
    <xf numFmtId="165" fontId="5" fillId="0" borderId="14" xfId="0" applyNumberFormat="1" applyFont="1" applyBorder="1"/>
    <xf numFmtId="0" fontId="2" fillId="0" borderId="7" xfId="0" applyFont="1" applyBorder="1" applyAlignment="1">
      <alignment wrapText="1"/>
    </xf>
    <xf numFmtId="164" fontId="0" fillId="0" borderId="16" xfId="0" applyNumberFormat="1" applyBorder="1"/>
    <xf numFmtId="0" fontId="0" fillId="0" borderId="15" xfId="0" applyBorder="1" applyAlignment="1">
      <alignment horizontal="center" vertical="center"/>
    </xf>
    <xf numFmtId="0" fontId="2" fillId="0" borderId="15" xfId="0" applyFont="1" applyBorder="1"/>
    <xf numFmtId="0" fontId="7" fillId="0" borderId="15" xfId="0" applyFont="1" applyBorder="1" applyAlignment="1">
      <alignment horizontal="center" vertical="center"/>
    </xf>
    <xf numFmtId="0" fontId="0" fillId="0" borderId="2" xfId="0" applyBorder="1" applyAlignment="1">
      <alignment horizontal="center" vertical="center"/>
    </xf>
    <xf numFmtId="0" fontId="2" fillId="0" borderId="0" xfId="0" applyFont="1" applyBorder="1" applyAlignment="1">
      <alignment horizontal="justify" vertical="center" wrapText="1"/>
    </xf>
    <xf numFmtId="0" fontId="0" fillId="0" borderId="0" xfId="0" applyBorder="1" applyAlignment="1"/>
    <xf numFmtId="0" fontId="0" fillId="0" borderId="7" xfId="0" applyBorder="1" applyAlignment="1">
      <alignment horizontal="center" vertical="center"/>
    </xf>
    <xf numFmtId="165" fontId="1" fillId="0" borderId="7" xfId="0" applyNumberFormat="1" applyFont="1" applyBorder="1" applyAlignment="1">
      <alignment horizontal="center" vertical="center"/>
    </xf>
    <xf numFmtId="0" fontId="4" fillId="0" borderId="0" xfId="0" applyFont="1" applyBorder="1"/>
    <xf numFmtId="0" fontId="9" fillId="0" borderId="0" xfId="0" applyFont="1"/>
    <xf numFmtId="0" fontId="10" fillId="3" borderId="9" xfId="0" applyFont="1" applyFill="1" applyBorder="1" applyAlignment="1">
      <alignment horizontal="left" vertical="center"/>
    </xf>
    <xf numFmtId="0" fontId="10" fillId="4" borderId="11" xfId="0" applyFont="1" applyFill="1" applyBorder="1" applyAlignment="1">
      <alignment horizontal="left" vertical="center"/>
    </xf>
    <xf numFmtId="165" fontId="1" fillId="0" borderId="7" xfId="0" applyNumberFormat="1" applyFont="1" applyBorder="1" applyAlignment="1" applyProtection="1">
      <alignment horizontal="center" vertical="center"/>
      <protection locked="0"/>
    </xf>
    <xf numFmtId="0" fontId="2" fillId="0" borderId="0" xfId="0" applyFont="1" applyFill="1" applyBorder="1" applyProtection="1">
      <protection locked="0"/>
    </xf>
    <xf numFmtId="0" fontId="2" fillId="0" borderId="7" xfId="0" applyFont="1" applyFill="1" applyBorder="1" applyAlignment="1" applyProtection="1">
      <alignment wrapText="1"/>
      <protection locked="0"/>
    </xf>
    <xf numFmtId="0" fontId="2" fillId="0" borderId="0" xfId="0" applyFont="1" applyFill="1" applyBorder="1" applyProtection="1">
      <protection locked="0"/>
    </xf>
    <xf numFmtId="0" fontId="2" fillId="0" borderId="7" xfId="0" applyFont="1" applyFill="1" applyBorder="1" applyAlignment="1" applyProtection="1">
      <alignment wrapText="1"/>
      <protection locked="0"/>
    </xf>
    <xf numFmtId="0" fontId="2" fillId="0" borderId="7" xfId="0" applyFont="1" applyFill="1" applyBorder="1" applyAlignment="1" applyProtection="1">
      <alignment wrapText="1"/>
      <protection locked="0"/>
    </xf>
    <xf numFmtId="0" fontId="2" fillId="0" borderId="0" xfId="0" applyFont="1" applyFill="1" applyBorder="1" applyProtection="1">
      <protection locked="0"/>
    </xf>
    <xf numFmtId="0" fontId="2" fillId="0" borderId="7" xfId="0" applyFont="1" applyFill="1" applyBorder="1" applyProtection="1">
      <protection locked="0"/>
    </xf>
    <xf numFmtId="0" fontId="3" fillId="0" borderId="7" xfId="0" applyFont="1" applyFill="1" applyBorder="1" applyProtection="1">
      <protection locked="0"/>
    </xf>
    <xf numFmtId="0" fontId="3" fillId="0" borderId="0" xfId="0" applyFont="1" applyFill="1" applyBorder="1" applyAlignment="1" applyProtection="1">
      <alignment wrapText="1"/>
      <protection locked="0"/>
    </xf>
    <xf numFmtId="0" fontId="3" fillId="0" borderId="7" xfId="0" applyFont="1" applyFill="1" applyBorder="1" applyProtection="1">
      <protection locked="0"/>
    </xf>
    <xf numFmtId="0" fontId="3" fillId="0" borderId="0" xfId="0" applyFont="1" applyFill="1" applyBorder="1" applyAlignment="1" applyProtection="1">
      <alignment wrapText="1"/>
      <protection locked="0"/>
    </xf>
    <xf numFmtId="165" fontId="5" fillId="5" borderId="10" xfId="0" applyNumberFormat="1" applyFont="1" applyFill="1" applyBorder="1"/>
    <xf numFmtId="0" fontId="2" fillId="0" borderId="7" xfId="0" applyFont="1" applyFill="1" applyBorder="1"/>
    <xf numFmtId="0" fontId="2" fillId="0" borderId="0" xfId="0" applyFont="1" applyBorder="1" applyAlignment="1">
      <alignment horizontal="justify" vertical="center" wrapText="1"/>
    </xf>
    <xf numFmtId="0" fontId="0" fillId="0" borderId="17" xfId="0" applyBorder="1"/>
    <xf numFmtId="164" fontId="2" fillId="0" borderId="18" xfId="0" applyNumberFormat="1" applyFont="1" applyBorder="1" applyAlignment="1">
      <alignment horizontal="center" vertical="center" wrapText="1"/>
    </xf>
    <xf numFmtId="0" fontId="2" fillId="0" borderId="23" xfId="0" applyFont="1" applyBorder="1" applyAlignment="1">
      <alignment horizontal="justify" vertical="center" wrapText="1"/>
    </xf>
    <xf numFmtId="0" fontId="4" fillId="0" borderId="23" xfId="0" applyFont="1" applyBorder="1"/>
    <xf numFmtId="0" fontId="0" fillId="0" borderId="0" xfId="0" applyFill="1"/>
    <xf numFmtId="0" fontId="8" fillId="0" borderId="0" xfId="0" applyFont="1" applyAlignment="1">
      <alignment horizontal="center" wrapText="1"/>
    </xf>
    <xf numFmtId="0" fontId="6" fillId="0" borderId="0" xfId="0" applyFont="1" applyAlignment="1">
      <alignment horizontal="center" wrapText="1"/>
    </xf>
    <xf numFmtId="0" fontId="2" fillId="0" borderId="2" xfId="0" applyFont="1" applyBorder="1" applyAlignment="1">
      <alignment horizontal="center" vertical="center" wrapText="1"/>
    </xf>
    <xf numFmtId="0" fontId="4" fillId="0" borderId="2" xfId="0" applyFont="1" applyBorder="1" applyAlignment="1"/>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2" fillId="0" borderId="0" xfId="0" applyFont="1" applyBorder="1" applyAlignment="1">
      <alignment horizontal="justify" vertical="center" wrapText="1"/>
    </xf>
    <xf numFmtId="0" fontId="4" fillId="0" borderId="0" xfId="0" applyFont="1" applyBorder="1" applyAlignment="1"/>
    <xf numFmtId="165" fontId="1" fillId="0" borderId="5" xfId="0" applyNumberFormat="1" applyFont="1" applyBorder="1" applyAlignment="1" applyProtection="1">
      <alignment horizontal="center" vertical="center"/>
      <protection locked="0"/>
    </xf>
    <xf numFmtId="165" fontId="1" fillId="0" borderId="8" xfId="0" applyNumberFormat="1" applyFont="1" applyBorder="1" applyAlignment="1" applyProtection="1">
      <alignment horizontal="center" vertical="center"/>
      <protection locked="0"/>
    </xf>
    <xf numFmtId="0" fontId="0" fillId="0" borderId="4" xfId="0" applyBorder="1" applyAlignment="1">
      <alignment horizontal="center" vertical="center"/>
    </xf>
    <xf numFmtId="0" fontId="0" fillId="0" borderId="6" xfId="0" applyBorder="1" applyAlignment="1">
      <alignment horizontal="center" vertical="center"/>
    </xf>
    <xf numFmtId="0" fontId="0" fillId="0" borderId="4" xfId="0" applyFill="1" applyBorder="1" applyAlignment="1">
      <alignment horizontal="center" vertical="center"/>
    </xf>
    <xf numFmtId="0" fontId="0" fillId="0" borderId="6" xfId="0" applyFill="1"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2" fillId="0" borderId="24" xfId="0" applyFont="1" applyBorder="1" applyAlignment="1">
      <alignment horizontal="center" vertical="center" wrapText="1"/>
    </xf>
    <xf numFmtId="0" fontId="9" fillId="0" borderId="0" xfId="0" applyFont="1" applyAlignment="1">
      <alignment horizontal="center" vertical="center" wrapText="1"/>
    </xf>
    <xf numFmtId="0" fontId="11" fillId="2" borderId="0" xfId="0" applyFont="1" applyFill="1" applyAlignment="1">
      <alignment horizontal="center"/>
    </xf>
    <xf numFmtId="165" fontId="1" fillId="0" borderId="5" xfId="0" applyNumberFormat="1" applyFont="1" applyFill="1" applyBorder="1" applyAlignment="1" applyProtection="1">
      <alignment horizontal="center" vertical="center"/>
      <protection locked="0"/>
    </xf>
    <xf numFmtId="165" fontId="1" fillId="0" borderId="8" xfId="0" applyNumberFormat="1" applyFont="1" applyFill="1" applyBorder="1" applyAlignment="1" applyProtection="1">
      <alignment horizontal="center" vertical="center"/>
      <protection locked="0"/>
    </xf>
    <xf numFmtId="165" fontId="1" fillId="0" borderId="19" xfId="0" applyNumberFormat="1" applyFont="1" applyBorder="1" applyAlignment="1" applyProtection="1">
      <alignment horizontal="center" vertical="center"/>
      <protection locked="0"/>
    </xf>
    <xf numFmtId="165" fontId="1" fillId="0" borderId="20" xfId="0" applyNumberFormat="1" applyFont="1" applyBorder="1" applyAlignment="1" applyProtection="1">
      <alignment horizontal="center" vertical="center"/>
      <protection locked="0"/>
    </xf>
    <xf numFmtId="165" fontId="1" fillId="0" borderId="5" xfId="0" applyNumberFormat="1" applyFont="1" applyBorder="1" applyAlignment="1">
      <alignment horizontal="center" vertical="center"/>
    </xf>
    <xf numFmtId="165" fontId="1" fillId="0" borderId="8" xfId="0" applyNumberFormat="1" applyFont="1" applyBorder="1" applyAlignment="1">
      <alignment horizontal="center" vertical="center"/>
    </xf>
    <xf numFmtId="0" fontId="6" fillId="2" borderId="0" xfId="0" applyFont="1" applyFill="1" applyAlignment="1"/>
    <xf numFmtId="0" fontId="0" fillId="2" borderId="0" xfId="0" applyFill="1" applyAlignment="1"/>
    <xf numFmtId="0" fontId="0" fillId="0" borderId="0" xfId="0" applyAlignment="1"/>
    <xf numFmtId="0" fontId="6" fillId="2" borderId="0" xfId="0" applyFont="1" applyFill="1" applyAlignment="1">
      <alignment horizontal="center"/>
    </xf>
    <xf numFmtId="0" fontId="0" fillId="0" borderId="2" xfId="0" applyBorder="1" applyAlignment="1"/>
  </cellXfs>
  <cellStyles count="2">
    <cellStyle name="Navadno" xfId="0" builtinId="0"/>
    <cellStyle name="Navadno 2" xfId="1"/>
  </cellStyles>
  <dxfs count="0"/>
  <tableStyles count="0" defaultTableStyle="TableStyleMedium2" defaultPivotStyle="PivotStyleLight16"/>
  <colors>
    <mruColors>
      <color rgb="FF00FF00"/>
      <color rgb="FFFF99FF"/>
      <color rgb="FFFFFF99"/>
      <color rgb="FFCCCC00"/>
      <color rgb="FFFF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2:B11"/>
  <sheetViews>
    <sheetView tabSelected="1" view="pageBreakPreview" zoomScaleNormal="100" zoomScaleSheetLayoutView="100" workbookViewId="0">
      <selection activeCell="B6" sqref="B6"/>
    </sheetView>
  </sheetViews>
  <sheetFormatPr defaultRowHeight="15" x14ac:dyDescent="0.25"/>
  <cols>
    <col min="1" max="1" width="44.28515625" customWidth="1"/>
    <col min="2" max="2" width="19" customWidth="1"/>
    <col min="5" max="5" width="3.5703125" customWidth="1"/>
  </cols>
  <sheetData>
    <row r="2" spans="1:2" ht="58.5" customHeight="1" x14ac:dyDescent="0.3">
      <c r="A2" s="60" t="s">
        <v>51</v>
      </c>
      <c r="B2" s="61"/>
    </row>
    <row r="3" spans="1:2" ht="15" customHeight="1" x14ac:dyDescent="0.25">
      <c r="A3" s="12"/>
    </row>
    <row r="4" spans="1:2" ht="15.75" thickBot="1" x14ac:dyDescent="0.3"/>
    <row r="5" spans="1:2" ht="30" customHeight="1" x14ac:dyDescent="0.25">
      <c r="A5" s="38" t="s">
        <v>31</v>
      </c>
      <c r="B5" s="20">
        <f>'TRASA KOLESARSKE'!D134</f>
        <v>0</v>
      </c>
    </row>
    <row r="6" spans="1:2" ht="30" customHeight="1" thickBot="1" x14ac:dyDescent="0.3">
      <c r="A6" s="39" t="s">
        <v>46</v>
      </c>
      <c r="B6" s="21">
        <f>'NOVE PODPORNE KONSTR.'!D18</f>
        <v>0</v>
      </c>
    </row>
    <row r="7" spans="1:2" ht="30" customHeight="1" x14ac:dyDescent="0.3">
      <c r="A7" s="15" t="s">
        <v>30</v>
      </c>
      <c r="B7" s="52">
        <f>SUM(B5:B6)</f>
        <v>0</v>
      </c>
    </row>
    <row r="8" spans="1:2" ht="30" customHeight="1" x14ac:dyDescent="0.3">
      <c r="A8" s="16" t="s">
        <v>44</v>
      </c>
      <c r="B8" s="24">
        <f>0.1*B7</f>
        <v>0</v>
      </c>
    </row>
    <row r="9" spans="1:2" ht="30" customHeight="1" x14ac:dyDescent="0.3">
      <c r="A9" s="16" t="s">
        <v>23</v>
      </c>
      <c r="B9" s="24">
        <f>SUM(B7:B8)</f>
        <v>0</v>
      </c>
    </row>
    <row r="10" spans="1:2" ht="30" customHeight="1" x14ac:dyDescent="0.3">
      <c r="A10" s="16" t="s">
        <v>24</v>
      </c>
      <c r="B10" s="24">
        <f>0.22*B9</f>
        <v>0</v>
      </c>
    </row>
    <row r="11" spans="1:2" ht="30" customHeight="1" thickBot="1" x14ac:dyDescent="0.35">
      <c r="A11" s="17" t="s">
        <v>25</v>
      </c>
      <c r="B11" s="25">
        <f>SUM(B9:B10)</f>
        <v>0</v>
      </c>
    </row>
  </sheetData>
  <mergeCells count="1">
    <mergeCell ref="A2:B2"/>
  </mergeCells>
  <pageMargins left="0.70866141732283472" right="0.70866141732283472" top="0.74803149606299213" bottom="0.74803149606299213" header="0.31496062992125984" footer="0.31496062992125984"/>
  <pageSetup paperSize="9" fitToWidth="0" orientation="portrait"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rgb="FF92D050"/>
    <pageSetUpPr fitToPage="1"/>
  </sheetPr>
  <dimension ref="A1:E136"/>
  <sheetViews>
    <sheetView view="pageBreakPreview" topLeftCell="A110" zoomScale="110" zoomScaleNormal="100" zoomScaleSheetLayoutView="110" zoomScalePageLayoutView="70" workbookViewId="0">
      <selection activeCell="A131" sqref="A131"/>
    </sheetView>
  </sheetViews>
  <sheetFormatPr defaultRowHeight="15" x14ac:dyDescent="0.25"/>
  <cols>
    <col min="2" max="2" width="51.85546875" style="11" customWidth="1"/>
    <col min="3" max="3" width="34.85546875" style="11" customWidth="1"/>
    <col min="4" max="4" width="17.7109375" customWidth="1"/>
    <col min="5" max="5" width="9.140625" customWidth="1"/>
  </cols>
  <sheetData>
    <row r="1" spans="1:4" ht="19.5" x14ac:dyDescent="0.3">
      <c r="B1" s="78" t="s">
        <v>37</v>
      </c>
      <c r="C1" s="78"/>
    </row>
    <row r="2" spans="1:4" ht="15.75" thickBot="1" x14ac:dyDescent="0.3"/>
    <row r="3" spans="1:4" ht="15.75" thickTop="1" x14ac:dyDescent="0.25">
      <c r="A3" s="8"/>
      <c r="B3" s="62" t="s">
        <v>0</v>
      </c>
      <c r="C3" s="63"/>
      <c r="D3" s="2" t="s">
        <v>1</v>
      </c>
    </row>
    <row r="4" spans="1:4" ht="39.75" customHeight="1" x14ac:dyDescent="0.25">
      <c r="A4" s="64">
        <v>1</v>
      </c>
      <c r="B4" s="66" t="s">
        <v>50</v>
      </c>
      <c r="C4" s="67"/>
      <c r="D4" s="68">
        <v>0</v>
      </c>
    </row>
    <row r="5" spans="1:4" x14ac:dyDescent="0.25">
      <c r="A5" s="64"/>
      <c r="B5" s="3" t="s">
        <v>2</v>
      </c>
      <c r="C5" s="9"/>
      <c r="D5" s="68"/>
    </row>
    <row r="6" spans="1:4" ht="15.75" thickBot="1" x14ac:dyDescent="0.3">
      <c r="A6" s="65"/>
      <c r="B6" s="5" t="s">
        <v>35</v>
      </c>
      <c r="C6" s="10"/>
      <c r="D6" s="69"/>
    </row>
    <row r="7" spans="1:4" ht="16.5" thickTop="1" thickBot="1" x14ac:dyDescent="0.3">
      <c r="A7" s="30"/>
      <c r="B7" s="29"/>
      <c r="C7" s="9"/>
      <c r="D7" s="23"/>
    </row>
    <row r="8" spans="1:4" ht="15.75" thickTop="1" x14ac:dyDescent="0.25">
      <c r="A8" s="1"/>
      <c r="B8" s="62" t="s">
        <v>0</v>
      </c>
      <c r="C8" s="63"/>
      <c r="D8" s="2" t="s">
        <v>1</v>
      </c>
    </row>
    <row r="9" spans="1:4" ht="69" customHeight="1" x14ac:dyDescent="0.25">
      <c r="A9" s="70">
        <v>2</v>
      </c>
      <c r="B9" s="66" t="s">
        <v>40</v>
      </c>
      <c r="C9" s="67"/>
      <c r="D9" s="68">
        <v>0</v>
      </c>
    </row>
    <row r="10" spans="1:4" x14ac:dyDescent="0.25">
      <c r="A10" s="70"/>
      <c r="B10" s="3" t="s">
        <v>2</v>
      </c>
      <c r="C10" s="9"/>
      <c r="D10" s="68"/>
    </row>
    <row r="11" spans="1:4" ht="15.75" thickBot="1" x14ac:dyDescent="0.3">
      <c r="A11" s="71"/>
      <c r="B11" s="5" t="s">
        <v>35</v>
      </c>
      <c r="C11" s="10"/>
      <c r="D11" s="69"/>
    </row>
    <row r="12" spans="1:4" ht="16.5" thickTop="1" thickBot="1" x14ac:dyDescent="0.3">
      <c r="A12" s="34"/>
      <c r="B12" s="3"/>
      <c r="C12" s="9"/>
      <c r="D12" s="40"/>
    </row>
    <row r="13" spans="1:4" ht="15.75" thickTop="1" x14ac:dyDescent="0.25">
      <c r="A13" s="1"/>
      <c r="B13" s="62" t="s">
        <v>0</v>
      </c>
      <c r="C13" s="63"/>
      <c r="D13" s="2" t="s">
        <v>1</v>
      </c>
    </row>
    <row r="14" spans="1:4" ht="48" customHeight="1" x14ac:dyDescent="0.25">
      <c r="A14" s="72">
        <v>3</v>
      </c>
      <c r="B14" s="66" t="s">
        <v>38</v>
      </c>
      <c r="C14" s="67"/>
      <c r="D14" s="68">
        <v>0</v>
      </c>
    </row>
    <row r="15" spans="1:4" x14ac:dyDescent="0.25">
      <c r="A15" s="72"/>
      <c r="B15" s="3" t="s">
        <v>2</v>
      </c>
      <c r="C15" s="9"/>
      <c r="D15" s="68"/>
    </row>
    <row r="16" spans="1:4" ht="15.75" thickBot="1" x14ac:dyDescent="0.3">
      <c r="A16" s="73"/>
      <c r="B16" s="5" t="s">
        <v>35</v>
      </c>
      <c r="C16" s="10"/>
      <c r="D16" s="69"/>
    </row>
    <row r="17" spans="1:4" ht="16.5" thickTop="1" thickBot="1" x14ac:dyDescent="0.3">
      <c r="A17" s="28"/>
      <c r="B17" s="3"/>
      <c r="C17" s="9"/>
      <c r="D17" s="13"/>
    </row>
    <row r="18" spans="1:4" ht="15.75" thickTop="1" x14ac:dyDescent="0.25">
      <c r="A18" s="1"/>
      <c r="B18" s="62" t="s">
        <v>0</v>
      </c>
      <c r="C18" s="63"/>
      <c r="D18" s="2" t="s">
        <v>1</v>
      </c>
    </row>
    <row r="19" spans="1:4" ht="27" customHeight="1" x14ac:dyDescent="0.25">
      <c r="A19" s="70">
        <v>4</v>
      </c>
      <c r="B19" s="66" t="s">
        <v>29</v>
      </c>
      <c r="C19" s="67"/>
      <c r="D19" s="68">
        <v>0</v>
      </c>
    </row>
    <row r="20" spans="1:4" x14ac:dyDescent="0.25">
      <c r="A20" s="70"/>
      <c r="B20" s="3" t="s">
        <v>2</v>
      </c>
      <c r="C20" s="9"/>
      <c r="D20" s="68"/>
    </row>
    <row r="21" spans="1:4" ht="15.75" thickBot="1" x14ac:dyDescent="0.3">
      <c r="A21" s="71"/>
      <c r="B21" s="5" t="s">
        <v>35</v>
      </c>
      <c r="C21" s="10"/>
      <c r="D21" s="69"/>
    </row>
    <row r="22" spans="1:4" ht="16.5" thickTop="1" thickBot="1" x14ac:dyDescent="0.3">
      <c r="A22" s="34"/>
      <c r="B22" s="3"/>
      <c r="C22" s="9"/>
      <c r="D22" s="35"/>
    </row>
    <row r="23" spans="1:4" ht="15.75" thickTop="1" x14ac:dyDescent="0.25">
      <c r="A23" s="1"/>
      <c r="B23" s="62" t="s">
        <v>0</v>
      </c>
      <c r="C23" s="63"/>
      <c r="D23" s="2" t="s">
        <v>1</v>
      </c>
    </row>
    <row r="24" spans="1:4" ht="49.5" customHeight="1" x14ac:dyDescent="0.25">
      <c r="A24" s="70">
        <v>5</v>
      </c>
      <c r="B24" s="66" t="s">
        <v>4</v>
      </c>
      <c r="C24" s="67"/>
      <c r="D24" s="79">
        <v>0</v>
      </c>
    </row>
    <row r="25" spans="1:4" x14ac:dyDescent="0.25">
      <c r="A25" s="70"/>
      <c r="B25" s="3" t="s">
        <v>2</v>
      </c>
      <c r="C25" s="9"/>
      <c r="D25" s="79"/>
    </row>
    <row r="26" spans="1:4" ht="15.75" thickBot="1" x14ac:dyDescent="0.3">
      <c r="A26" s="71"/>
      <c r="B26" s="5" t="s">
        <v>36</v>
      </c>
      <c r="C26" s="10"/>
      <c r="D26" s="80"/>
    </row>
    <row r="27" spans="1:4" ht="16.5" thickTop="1" thickBot="1" x14ac:dyDescent="0.3"/>
    <row r="28" spans="1:4" ht="15.75" thickTop="1" x14ac:dyDescent="0.25">
      <c r="A28" s="1"/>
      <c r="B28" s="62" t="s">
        <v>0</v>
      </c>
      <c r="C28" s="63"/>
      <c r="D28" s="2" t="s">
        <v>1</v>
      </c>
    </row>
    <row r="29" spans="1:4" ht="41.25" customHeight="1" x14ac:dyDescent="0.25">
      <c r="A29" s="70">
        <v>6</v>
      </c>
      <c r="B29" s="66" t="s">
        <v>3</v>
      </c>
      <c r="C29" s="67"/>
      <c r="D29" s="68">
        <v>0</v>
      </c>
    </row>
    <row r="30" spans="1:4" x14ac:dyDescent="0.25">
      <c r="A30" s="70"/>
      <c r="B30" s="3" t="s">
        <v>2</v>
      </c>
      <c r="C30" s="9"/>
      <c r="D30" s="68"/>
    </row>
    <row r="31" spans="1:4" ht="15.75" thickBot="1" x14ac:dyDescent="0.3">
      <c r="A31" s="71"/>
      <c r="B31" s="5" t="s">
        <v>36</v>
      </c>
      <c r="C31" s="10"/>
      <c r="D31" s="69"/>
    </row>
    <row r="32" spans="1:4" ht="16.5" thickTop="1" thickBot="1" x14ac:dyDescent="0.3">
      <c r="A32" s="6"/>
      <c r="B32" s="3"/>
      <c r="C32" s="9"/>
      <c r="D32" s="14"/>
    </row>
    <row r="33" spans="1:4" ht="15.75" thickTop="1" x14ac:dyDescent="0.25">
      <c r="A33" s="1"/>
      <c r="B33" s="62" t="s">
        <v>0</v>
      </c>
      <c r="C33" s="63"/>
      <c r="D33" s="2" t="s">
        <v>1</v>
      </c>
    </row>
    <row r="34" spans="1:4" ht="51" customHeight="1" x14ac:dyDescent="0.25">
      <c r="A34" s="70">
        <v>7</v>
      </c>
      <c r="B34" s="66" t="s">
        <v>41</v>
      </c>
      <c r="C34" s="67"/>
      <c r="D34" s="79">
        <v>0</v>
      </c>
    </row>
    <row r="35" spans="1:4" x14ac:dyDescent="0.25">
      <c r="A35" s="70"/>
      <c r="B35" s="3" t="s">
        <v>2</v>
      </c>
      <c r="C35" s="9"/>
      <c r="D35" s="79"/>
    </row>
    <row r="36" spans="1:4" ht="15.75" thickBot="1" x14ac:dyDescent="0.3">
      <c r="A36" s="71"/>
      <c r="B36" s="5" t="s">
        <v>36</v>
      </c>
      <c r="C36" s="10"/>
      <c r="D36" s="80"/>
    </row>
    <row r="37" spans="1:4" ht="16.5" thickTop="1" thickBot="1" x14ac:dyDescent="0.3">
      <c r="A37" s="31"/>
      <c r="B37" s="3"/>
      <c r="C37" s="9"/>
      <c r="D37" s="13"/>
    </row>
    <row r="38" spans="1:4" ht="15.75" thickTop="1" x14ac:dyDescent="0.25">
      <c r="A38" s="1"/>
      <c r="B38" s="62" t="s">
        <v>0</v>
      </c>
      <c r="C38" s="63"/>
      <c r="D38" s="2" t="s">
        <v>1</v>
      </c>
    </row>
    <row r="39" spans="1:4" ht="51" customHeight="1" x14ac:dyDescent="0.25">
      <c r="A39" s="70">
        <v>8</v>
      </c>
      <c r="B39" s="66" t="s">
        <v>42</v>
      </c>
      <c r="C39" s="67"/>
      <c r="D39" s="79">
        <v>0</v>
      </c>
    </row>
    <row r="40" spans="1:4" x14ac:dyDescent="0.25">
      <c r="A40" s="70"/>
      <c r="B40" s="3" t="s">
        <v>2</v>
      </c>
      <c r="C40" s="9"/>
      <c r="D40" s="79"/>
    </row>
    <row r="41" spans="1:4" ht="15.75" thickBot="1" x14ac:dyDescent="0.3">
      <c r="A41" s="71"/>
      <c r="B41" s="5" t="s">
        <v>36</v>
      </c>
      <c r="C41" s="10"/>
      <c r="D41" s="80"/>
    </row>
    <row r="42" spans="1:4" ht="16.5" thickTop="1" thickBot="1" x14ac:dyDescent="0.3">
      <c r="A42" s="31"/>
      <c r="B42" s="3"/>
      <c r="C42" s="9"/>
      <c r="D42" s="13"/>
    </row>
    <row r="43" spans="1:4" ht="15.75" thickTop="1" x14ac:dyDescent="0.25">
      <c r="A43" s="1"/>
      <c r="B43" s="62" t="s">
        <v>0</v>
      </c>
      <c r="C43" s="63"/>
      <c r="D43" s="2" t="s">
        <v>1</v>
      </c>
    </row>
    <row r="44" spans="1:4" ht="24" customHeight="1" x14ac:dyDescent="0.25">
      <c r="A44" s="72">
        <v>9</v>
      </c>
      <c r="B44" s="66" t="s">
        <v>43</v>
      </c>
      <c r="C44" s="67"/>
      <c r="D44" s="68">
        <v>0</v>
      </c>
    </row>
    <row r="45" spans="1:4" x14ac:dyDescent="0.25">
      <c r="A45" s="72"/>
      <c r="B45" s="3" t="s">
        <v>2</v>
      </c>
      <c r="C45" s="9"/>
      <c r="D45" s="68"/>
    </row>
    <row r="46" spans="1:4" ht="15.75" thickBot="1" x14ac:dyDescent="0.3">
      <c r="A46" s="73"/>
      <c r="B46" s="5" t="s">
        <v>35</v>
      </c>
      <c r="C46" s="10"/>
      <c r="D46" s="69"/>
    </row>
    <row r="47" spans="1:4" ht="16.5" thickTop="1" thickBot="1" x14ac:dyDescent="0.3">
      <c r="A47" s="6"/>
      <c r="B47" s="3"/>
      <c r="C47" s="9"/>
      <c r="D47" s="7"/>
    </row>
    <row r="48" spans="1:4" ht="15.75" thickTop="1" x14ac:dyDescent="0.25">
      <c r="A48" s="1"/>
      <c r="B48" s="62" t="s">
        <v>0</v>
      </c>
      <c r="C48" s="63"/>
      <c r="D48" s="2" t="s">
        <v>1</v>
      </c>
    </row>
    <row r="49" spans="1:5" ht="15" customHeight="1" x14ac:dyDescent="0.25">
      <c r="A49" s="70">
        <v>10</v>
      </c>
      <c r="B49" s="66" t="s">
        <v>6</v>
      </c>
      <c r="C49" s="67"/>
      <c r="D49" s="68">
        <v>0</v>
      </c>
    </row>
    <row r="50" spans="1:5" x14ac:dyDescent="0.25">
      <c r="A50" s="70"/>
      <c r="B50" s="3" t="s">
        <v>2</v>
      </c>
      <c r="C50" s="9"/>
      <c r="D50" s="68"/>
    </row>
    <row r="51" spans="1:5" ht="15.75" thickBot="1" x14ac:dyDescent="0.3">
      <c r="A51" s="71"/>
      <c r="B51" s="5" t="s">
        <v>35</v>
      </c>
      <c r="C51" s="10"/>
      <c r="D51" s="69"/>
    </row>
    <row r="52" spans="1:5" ht="16.5" thickTop="1" thickBot="1" x14ac:dyDescent="0.3"/>
    <row r="53" spans="1:5" ht="15.75" thickTop="1" x14ac:dyDescent="0.25">
      <c r="A53" s="1"/>
      <c r="B53" s="62" t="s">
        <v>0</v>
      </c>
      <c r="C53" s="63"/>
      <c r="D53" s="2" t="s">
        <v>1</v>
      </c>
    </row>
    <row r="54" spans="1:5" ht="32.25" customHeight="1" x14ac:dyDescent="0.25">
      <c r="A54" s="70">
        <v>11</v>
      </c>
      <c r="B54" s="66" t="s">
        <v>5</v>
      </c>
      <c r="C54" s="67"/>
      <c r="D54" s="68">
        <v>0</v>
      </c>
    </row>
    <row r="55" spans="1:5" x14ac:dyDescent="0.25">
      <c r="A55" s="70"/>
      <c r="B55" s="3" t="s">
        <v>2</v>
      </c>
      <c r="C55" s="9"/>
      <c r="D55" s="68"/>
    </row>
    <row r="56" spans="1:5" ht="15.75" thickBot="1" x14ac:dyDescent="0.3">
      <c r="A56" s="71"/>
      <c r="B56" s="5" t="s">
        <v>35</v>
      </c>
      <c r="C56" s="10"/>
      <c r="D56" s="69"/>
    </row>
    <row r="57" spans="1:5" ht="16.5" thickTop="1" thickBot="1" x14ac:dyDescent="0.3"/>
    <row r="58" spans="1:5" ht="15.75" thickTop="1" x14ac:dyDescent="0.25">
      <c r="A58" s="1"/>
      <c r="B58" s="62" t="s">
        <v>0</v>
      </c>
      <c r="C58" s="63"/>
      <c r="D58" s="2" t="s">
        <v>1</v>
      </c>
    </row>
    <row r="59" spans="1:5" ht="15" customHeight="1" x14ac:dyDescent="0.25">
      <c r="A59" s="70">
        <v>12</v>
      </c>
      <c r="B59" s="66" t="s">
        <v>7</v>
      </c>
      <c r="C59" s="67"/>
      <c r="D59" s="68">
        <v>0</v>
      </c>
    </row>
    <row r="60" spans="1:5" x14ac:dyDescent="0.25">
      <c r="A60" s="70"/>
      <c r="B60" s="3" t="s">
        <v>2</v>
      </c>
      <c r="C60" s="9"/>
      <c r="D60" s="68"/>
      <c r="E60" s="59"/>
    </row>
    <row r="61" spans="1:5" ht="15.75" thickBot="1" x14ac:dyDescent="0.3">
      <c r="A61" s="71"/>
      <c r="B61" s="5" t="s">
        <v>35</v>
      </c>
      <c r="C61" s="10"/>
      <c r="D61" s="69"/>
      <c r="E61" s="59"/>
    </row>
    <row r="62" spans="1:5" ht="16.5" thickTop="1" thickBot="1" x14ac:dyDescent="0.3">
      <c r="E62" s="59"/>
    </row>
    <row r="63" spans="1:5" ht="15.75" thickTop="1" x14ac:dyDescent="0.25">
      <c r="A63" s="1"/>
      <c r="B63" s="62" t="s">
        <v>0</v>
      </c>
      <c r="C63" s="63"/>
      <c r="D63" s="2" t="s">
        <v>1</v>
      </c>
      <c r="E63" s="59"/>
    </row>
    <row r="64" spans="1:5" ht="15" customHeight="1" x14ac:dyDescent="0.25">
      <c r="A64" s="70">
        <v>13</v>
      </c>
      <c r="B64" s="66" t="s">
        <v>8</v>
      </c>
      <c r="C64" s="67"/>
      <c r="D64" s="68">
        <v>0</v>
      </c>
      <c r="E64" s="59"/>
    </row>
    <row r="65" spans="1:5" x14ac:dyDescent="0.25">
      <c r="A65" s="70"/>
      <c r="B65" s="3" t="s">
        <v>2</v>
      </c>
      <c r="C65" s="9"/>
      <c r="D65" s="68"/>
      <c r="E65" s="59"/>
    </row>
    <row r="66" spans="1:5" ht="15.75" thickBot="1" x14ac:dyDescent="0.3">
      <c r="A66" s="71"/>
      <c r="B66" s="5" t="s">
        <v>35</v>
      </c>
      <c r="C66" s="10"/>
      <c r="D66" s="69"/>
      <c r="E66" s="59"/>
    </row>
    <row r="67" spans="1:5" ht="16.5" thickTop="1" thickBot="1" x14ac:dyDescent="0.3">
      <c r="E67" s="59"/>
    </row>
    <row r="68" spans="1:5" ht="15.75" thickTop="1" x14ac:dyDescent="0.25">
      <c r="A68" s="1"/>
      <c r="B68" s="62" t="s">
        <v>0</v>
      </c>
      <c r="C68" s="63"/>
      <c r="D68" s="2" t="s">
        <v>1</v>
      </c>
      <c r="E68" s="59"/>
    </row>
    <row r="69" spans="1:5" x14ac:dyDescent="0.25">
      <c r="A69" s="70">
        <v>14</v>
      </c>
      <c r="B69" s="66" t="s">
        <v>9</v>
      </c>
      <c r="C69" s="67"/>
      <c r="D69" s="68">
        <v>0</v>
      </c>
      <c r="E69" s="59"/>
    </row>
    <row r="70" spans="1:5" x14ac:dyDescent="0.25">
      <c r="A70" s="70"/>
      <c r="B70" s="3" t="s">
        <v>2</v>
      </c>
      <c r="C70" s="41"/>
      <c r="D70" s="68"/>
      <c r="E70" s="59"/>
    </row>
    <row r="71" spans="1:5" ht="15.75" thickBot="1" x14ac:dyDescent="0.3">
      <c r="A71" s="71"/>
      <c r="B71" s="5" t="s">
        <v>35</v>
      </c>
      <c r="C71" s="42"/>
      <c r="D71" s="69"/>
      <c r="E71" s="59"/>
    </row>
    <row r="72" spans="1:5" ht="16.5" thickTop="1" thickBot="1" x14ac:dyDescent="0.3">
      <c r="E72" s="59"/>
    </row>
    <row r="73" spans="1:5" ht="15.75" thickTop="1" x14ac:dyDescent="0.25">
      <c r="A73" s="1"/>
      <c r="B73" s="62" t="s">
        <v>0</v>
      </c>
      <c r="C73" s="63"/>
      <c r="D73" s="2" t="s">
        <v>1</v>
      </c>
      <c r="E73" s="59"/>
    </row>
    <row r="74" spans="1:5" x14ac:dyDescent="0.25">
      <c r="A74" s="70">
        <v>15</v>
      </c>
      <c r="B74" s="66" t="s">
        <v>10</v>
      </c>
      <c r="C74" s="67"/>
      <c r="D74" s="68">
        <v>0</v>
      </c>
      <c r="E74" s="59"/>
    </row>
    <row r="75" spans="1:5" x14ac:dyDescent="0.25">
      <c r="A75" s="70"/>
      <c r="B75" s="3" t="s">
        <v>2</v>
      </c>
      <c r="C75" s="43"/>
      <c r="D75" s="68"/>
      <c r="E75" s="59"/>
    </row>
    <row r="76" spans="1:5" ht="15.75" thickBot="1" x14ac:dyDescent="0.3">
      <c r="A76" s="71"/>
      <c r="B76" s="5" t="s">
        <v>35</v>
      </c>
      <c r="C76" s="44"/>
      <c r="D76" s="69"/>
    </row>
    <row r="77" spans="1:5" ht="16.5" thickTop="1" thickBot="1" x14ac:dyDescent="0.3"/>
    <row r="78" spans="1:5" ht="15.75" thickTop="1" x14ac:dyDescent="0.25">
      <c r="A78" s="1"/>
      <c r="B78" s="62" t="s">
        <v>0</v>
      </c>
      <c r="C78" s="63"/>
      <c r="D78" s="2" t="s">
        <v>1</v>
      </c>
    </row>
    <row r="79" spans="1:5" ht="15" customHeight="1" x14ac:dyDescent="0.25">
      <c r="A79" s="70">
        <v>16</v>
      </c>
      <c r="B79" s="66" t="s">
        <v>22</v>
      </c>
      <c r="C79" s="67"/>
      <c r="D79" s="68">
        <v>0</v>
      </c>
    </row>
    <row r="80" spans="1:5" x14ac:dyDescent="0.25">
      <c r="A80" s="70"/>
      <c r="B80" s="3" t="s">
        <v>2</v>
      </c>
      <c r="C80" s="9"/>
      <c r="D80" s="68"/>
    </row>
    <row r="81" spans="1:4" ht="15.75" thickBot="1" x14ac:dyDescent="0.3">
      <c r="A81" s="71"/>
      <c r="B81" s="5" t="s">
        <v>35</v>
      </c>
      <c r="C81" s="10"/>
      <c r="D81" s="69"/>
    </row>
    <row r="82" spans="1:4" ht="16.5" thickTop="1" thickBot="1" x14ac:dyDescent="0.3"/>
    <row r="83" spans="1:4" ht="15.75" thickTop="1" x14ac:dyDescent="0.25">
      <c r="A83" s="1"/>
      <c r="B83" s="62" t="s">
        <v>0</v>
      </c>
      <c r="C83" s="63"/>
      <c r="D83" s="2" t="s">
        <v>1</v>
      </c>
    </row>
    <row r="84" spans="1:4" x14ac:dyDescent="0.25">
      <c r="A84" s="70">
        <v>17</v>
      </c>
      <c r="B84" s="66" t="s">
        <v>11</v>
      </c>
      <c r="C84" s="67"/>
      <c r="D84" s="68">
        <v>0</v>
      </c>
    </row>
    <row r="85" spans="1:4" x14ac:dyDescent="0.25">
      <c r="A85" s="70"/>
      <c r="B85" s="3" t="s">
        <v>2</v>
      </c>
      <c r="C85" s="9"/>
      <c r="D85" s="68"/>
    </row>
    <row r="86" spans="1:4" ht="15.75" thickBot="1" x14ac:dyDescent="0.3">
      <c r="A86" s="71"/>
      <c r="B86" s="5" t="s">
        <v>35</v>
      </c>
      <c r="C86" s="10"/>
      <c r="D86" s="69"/>
    </row>
    <row r="87" spans="1:4" ht="16.5" thickTop="1" thickBot="1" x14ac:dyDescent="0.3"/>
    <row r="88" spans="1:4" ht="15.75" thickTop="1" x14ac:dyDescent="0.25">
      <c r="A88" s="1"/>
      <c r="B88" s="62" t="s">
        <v>0</v>
      </c>
      <c r="C88" s="63"/>
      <c r="D88" s="2" t="s">
        <v>1</v>
      </c>
    </row>
    <row r="89" spans="1:4" x14ac:dyDescent="0.25">
      <c r="A89" s="70">
        <v>18</v>
      </c>
      <c r="B89" s="66" t="s">
        <v>14</v>
      </c>
      <c r="C89" s="67"/>
      <c r="D89" s="68">
        <v>0</v>
      </c>
    </row>
    <row r="90" spans="1:4" x14ac:dyDescent="0.25">
      <c r="A90" s="70"/>
      <c r="B90" s="3" t="s">
        <v>2</v>
      </c>
      <c r="C90" s="9"/>
      <c r="D90" s="68"/>
    </row>
    <row r="91" spans="1:4" ht="47.25" customHeight="1" thickBot="1" x14ac:dyDescent="0.3">
      <c r="A91" s="71"/>
      <c r="B91" s="26" t="s">
        <v>34</v>
      </c>
      <c r="C91" s="45"/>
      <c r="D91" s="69"/>
    </row>
    <row r="92" spans="1:4" ht="16.5" thickTop="1" thickBot="1" x14ac:dyDescent="0.3"/>
    <row r="93" spans="1:4" ht="15.75" thickTop="1" x14ac:dyDescent="0.25">
      <c r="A93" s="1"/>
      <c r="B93" s="62" t="s">
        <v>0</v>
      </c>
      <c r="C93" s="63"/>
      <c r="D93" s="2" t="s">
        <v>1</v>
      </c>
    </row>
    <row r="94" spans="1:4" ht="15" customHeight="1" x14ac:dyDescent="0.25">
      <c r="A94" s="70">
        <v>19</v>
      </c>
      <c r="B94" s="66" t="s">
        <v>26</v>
      </c>
      <c r="C94" s="67"/>
      <c r="D94" s="68">
        <v>0</v>
      </c>
    </row>
    <row r="95" spans="1:4" x14ac:dyDescent="0.25">
      <c r="A95" s="70"/>
      <c r="B95" s="3" t="s">
        <v>2</v>
      </c>
      <c r="C95" s="9"/>
      <c r="D95" s="68"/>
    </row>
    <row r="96" spans="1:4" ht="15.75" thickBot="1" x14ac:dyDescent="0.3">
      <c r="A96" s="71"/>
      <c r="B96" s="5" t="s">
        <v>35</v>
      </c>
      <c r="C96" s="10"/>
      <c r="D96" s="69"/>
    </row>
    <row r="97" spans="1:4" ht="16.5" thickTop="1" thickBot="1" x14ac:dyDescent="0.3"/>
    <row r="98" spans="1:4" ht="15.75" thickTop="1" x14ac:dyDescent="0.25">
      <c r="A98" s="1"/>
      <c r="B98" s="62" t="s">
        <v>0</v>
      </c>
      <c r="C98" s="63"/>
      <c r="D98" s="2" t="s">
        <v>1</v>
      </c>
    </row>
    <row r="99" spans="1:4" ht="15" customHeight="1" x14ac:dyDescent="0.25">
      <c r="A99" s="70">
        <v>20</v>
      </c>
      <c r="B99" s="66" t="s">
        <v>13</v>
      </c>
      <c r="C99" s="67"/>
      <c r="D99" s="68">
        <v>0</v>
      </c>
    </row>
    <row r="100" spans="1:4" x14ac:dyDescent="0.25">
      <c r="A100" s="70"/>
      <c r="B100" s="3" t="s">
        <v>2</v>
      </c>
      <c r="C100" s="9"/>
      <c r="D100" s="68"/>
    </row>
    <row r="101" spans="1:4" ht="15.75" thickBot="1" x14ac:dyDescent="0.3">
      <c r="A101" s="71"/>
      <c r="B101" s="5" t="s">
        <v>35</v>
      </c>
      <c r="C101" s="10"/>
      <c r="D101" s="69"/>
    </row>
    <row r="102" spans="1:4" ht="16.5" thickTop="1" thickBot="1" x14ac:dyDescent="0.3">
      <c r="A102" s="28"/>
      <c r="B102" s="3"/>
      <c r="C102" s="9"/>
      <c r="D102" s="13"/>
    </row>
    <row r="103" spans="1:4" ht="15.75" thickTop="1" x14ac:dyDescent="0.25">
      <c r="A103" s="1"/>
      <c r="B103" s="62" t="s">
        <v>0</v>
      </c>
      <c r="C103" s="63"/>
      <c r="D103" s="2" t="s">
        <v>1</v>
      </c>
    </row>
    <row r="104" spans="1:4" x14ac:dyDescent="0.25">
      <c r="A104" s="70">
        <v>21</v>
      </c>
      <c r="B104" s="66" t="s">
        <v>27</v>
      </c>
      <c r="C104" s="67"/>
      <c r="D104" s="68">
        <v>0</v>
      </c>
    </row>
    <row r="105" spans="1:4" x14ac:dyDescent="0.25">
      <c r="A105" s="70"/>
      <c r="B105" s="3" t="s">
        <v>2</v>
      </c>
      <c r="C105" s="9"/>
      <c r="D105" s="68"/>
    </row>
    <row r="106" spans="1:4" ht="15.75" thickBot="1" x14ac:dyDescent="0.3">
      <c r="A106" s="71"/>
      <c r="B106" s="5" t="s">
        <v>35</v>
      </c>
      <c r="C106" s="10"/>
      <c r="D106" s="69"/>
    </row>
    <row r="107" spans="1:4" ht="16.5" thickTop="1" thickBot="1" x14ac:dyDescent="0.3">
      <c r="A107" s="28"/>
      <c r="B107" s="3"/>
      <c r="C107" s="9"/>
      <c r="D107" s="13"/>
    </row>
    <row r="108" spans="1:4" ht="15.75" thickTop="1" x14ac:dyDescent="0.25">
      <c r="A108" s="1"/>
      <c r="B108" s="62" t="s">
        <v>0</v>
      </c>
      <c r="C108" s="63"/>
      <c r="D108" s="2" t="s">
        <v>1</v>
      </c>
    </row>
    <row r="109" spans="1:4" ht="15" customHeight="1" x14ac:dyDescent="0.25">
      <c r="A109" s="70">
        <v>22</v>
      </c>
      <c r="B109" s="66" t="s">
        <v>28</v>
      </c>
      <c r="C109" s="67"/>
      <c r="D109" s="68">
        <v>0</v>
      </c>
    </row>
    <row r="110" spans="1:4" x14ac:dyDescent="0.25">
      <c r="A110" s="70"/>
      <c r="B110" s="3" t="s">
        <v>2</v>
      </c>
      <c r="C110" s="9"/>
      <c r="D110" s="68"/>
    </row>
    <row r="111" spans="1:4" ht="15.75" thickBot="1" x14ac:dyDescent="0.3">
      <c r="A111" s="71"/>
      <c r="B111" s="5" t="s">
        <v>35</v>
      </c>
      <c r="C111" s="10"/>
      <c r="D111" s="69"/>
    </row>
    <row r="112" spans="1:4" ht="16.5" thickTop="1" thickBot="1" x14ac:dyDescent="0.3"/>
    <row r="113" spans="1:4" ht="15.75" thickTop="1" x14ac:dyDescent="0.25">
      <c r="A113" s="1"/>
      <c r="B113" s="62" t="s">
        <v>0</v>
      </c>
      <c r="C113" s="63"/>
      <c r="D113" s="2" t="s">
        <v>1</v>
      </c>
    </row>
    <row r="114" spans="1:4" x14ac:dyDescent="0.25">
      <c r="A114" s="70">
        <v>23</v>
      </c>
      <c r="B114" s="66" t="s">
        <v>12</v>
      </c>
      <c r="C114" s="67"/>
      <c r="D114" s="68">
        <v>0</v>
      </c>
    </row>
    <row r="115" spans="1:4" x14ac:dyDescent="0.25">
      <c r="A115" s="70"/>
      <c r="B115" s="3" t="s">
        <v>2</v>
      </c>
      <c r="C115" s="9"/>
      <c r="D115" s="68"/>
    </row>
    <row r="116" spans="1:4" ht="15.75" thickBot="1" x14ac:dyDescent="0.3">
      <c r="A116" s="71"/>
      <c r="B116" s="5" t="s">
        <v>35</v>
      </c>
      <c r="C116" s="10"/>
      <c r="D116" s="69"/>
    </row>
    <row r="117" spans="1:4" ht="12" customHeight="1" thickTop="1" thickBot="1" x14ac:dyDescent="0.3">
      <c r="A117" s="34"/>
      <c r="B117" s="3"/>
      <c r="C117" s="9"/>
      <c r="D117" s="35"/>
    </row>
    <row r="118" spans="1:4" ht="12" customHeight="1" thickTop="1" x14ac:dyDescent="0.25">
      <c r="A118" s="1"/>
      <c r="B118" s="62" t="s">
        <v>0</v>
      </c>
      <c r="C118" s="63"/>
      <c r="D118" s="2" t="s">
        <v>1</v>
      </c>
    </row>
    <row r="119" spans="1:4" ht="24.75" customHeight="1" x14ac:dyDescent="0.25">
      <c r="A119" s="70">
        <v>24</v>
      </c>
      <c r="B119" s="66" t="s">
        <v>49</v>
      </c>
      <c r="C119" s="67"/>
      <c r="D119" s="83">
        <v>0</v>
      </c>
    </row>
    <row r="120" spans="1:4" ht="16.5" customHeight="1" x14ac:dyDescent="0.25">
      <c r="A120" s="70"/>
      <c r="B120" s="3" t="s">
        <v>2</v>
      </c>
      <c r="C120" s="46"/>
      <c r="D120" s="83"/>
    </row>
    <row r="121" spans="1:4" ht="14.25" customHeight="1" thickBot="1" x14ac:dyDescent="0.3">
      <c r="A121" s="71"/>
      <c r="B121" s="53" t="s">
        <v>47</v>
      </c>
      <c r="C121" s="47"/>
      <c r="D121" s="84"/>
    </row>
    <row r="122" spans="1:4" ht="12" customHeight="1" thickTop="1" thickBot="1" x14ac:dyDescent="0.3"/>
    <row r="123" spans="1:4" x14ac:dyDescent="0.25">
      <c r="A123" s="55"/>
      <c r="B123" s="76" t="s">
        <v>0</v>
      </c>
      <c r="C123" s="76"/>
      <c r="D123" s="56" t="s">
        <v>1</v>
      </c>
    </row>
    <row r="124" spans="1:4" x14ac:dyDescent="0.25">
      <c r="A124" s="74">
        <v>25</v>
      </c>
      <c r="B124" s="66" t="s">
        <v>21</v>
      </c>
      <c r="C124" s="66"/>
      <c r="D124" s="81">
        <v>0</v>
      </c>
    </row>
    <row r="125" spans="1:4" x14ac:dyDescent="0.25">
      <c r="A125" s="74"/>
      <c r="B125" s="66" t="s">
        <v>15</v>
      </c>
      <c r="C125" s="66"/>
      <c r="D125" s="81"/>
    </row>
    <row r="126" spans="1:4" x14ac:dyDescent="0.25">
      <c r="A126" s="74"/>
      <c r="B126" s="54" t="s">
        <v>16</v>
      </c>
      <c r="C126" s="36"/>
      <c r="D126" s="81"/>
    </row>
    <row r="127" spans="1:4" ht="15.75" customHeight="1" x14ac:dyDescent="0.25">
      <c r="A127" s="74"/>
      <c r="B127" s="54" t="s">
        <v>17</v>
      </c>
      <c r="C127" s="36"/>
      <c r="D127" s="81"/>
    </row>
    <row r="128" spans="1:4" x14ac:dyDescent="0.25">
      <c r="A128" s="74"/>
      <c r="B128" s="54" t="s">
        <v>18</v>
      </c>
      <c r="C128" s="36"/>
      <c r="D128" s="81"/>
    </row>
    <row r="129" spans="1:4" x14ac:dyDescent="0.25">
      <c r="A129" s="74"/>
      <c r="B129" s="54" t="s">
        <v>19</v>
      </c>
      <c r="C129" s="36"/>
      <c r="D129" s="81"/>
    </row>
    <row r="130" spans="1:4" ht="26.25" thickBot="1" x14ac:dyDescent="0.3">
      <c r="A130" s="75"/>
      <c r="B130" s="57" t="s">
        <v>20</v>
      </c>
      <c r="C130" s="58"/>
      <c r="D130" s="82"/>
    </row>
    <row r="131" spans="1:4" x14ac:dyDescent="0.25">
      <c r="A131" s="6"/>
      <c r="B131" s="32"/>
      <c r="C131" s="36"/>
      <c r="D131" s="33"/>
    </row>
    <row r="132" spans="1:4" ht="67.5" customHeight="1" x14ac:dyDescent="0.25">
      <c r="A132" s="6"/>
      <c r="B132" s="77" t="s">
        <v>39</v>
      </c>
      <c r="C132" s="77"/>
      <c r="D132" s="33"/>
    </row>
    <row r="133" spans="1:4" ht="15.75" thickBot="1" x14ac:dyDescent="0.3"/>
    <row r="134" spans="1:4" ht="15.75" thickBot="1" x14ac:dyDescent="0.3">
      <c r="C134" s="18" t="s">
        <v>32</v>
      </c>
      <c r="D134" s="27">
        <f>SUM(D3:D130)</f>
        <v>0</v>
      </c>
    </row>
    <row r="136" spans="1:4" x14ac:dyDescent="0.25">
      <c r="B136"/>
    </row>
  </sheetData>
  <mergeCells count="103">
    <mergeCell ref="B119:C119"/>
    <mergeCell ref="D119:D121"/>
    <mergeCell ref="B34:C34"/>
    <mergeCell ref="D34:D36"/>
    <mergeCell ref="B18:C18"/>
    <mergeCell ref="A19:A21"/>
    <mergeCell ref="B19:C19"/>
    <mergeCell ref="B108:C108"/>
    <mergeCell ref="A109:A111"/>
    <mergeCell ref="A59:A61"/>
    <mergeCell ref="B59:C59"/>
    <mergeCell ref="D59:D61"/>
    <mergeCell ref="B63:C63"/>
    <mergeCell ref="A64:A66"/>
    <mergeCell ref="B64:C64"/>
    <mergeCell ref="D64:D66"/>
    <mergeCell ref="A89:A91"/>
    <mergeCell ref="B89:C89"/>
    <mergeCell ref="B132:C132"/>
    <mergeCell ref="B1:C1"/>
    <mergeCell ref="A44:A46"/>
    <mergeCell ref="B44:C44"/>
    <mergeCell ref="D44:D46"/>
    <mergeCell ref="B38:C38"/>
    <mergeCell ref="A39:A41"/>
    <mergeCell ref="B39:C39"/>
    <mergeCell ref="D39:D41"/>
    <mergeCell ref="B33:C33"/>
    <mergeCell ref="B23:C23"/>
    <mergeCell ref="D24:D26"/>
    <mergeCell ref="B28:C28"/>
    <mergeCell ref="A29:A31"/>
    <mergeCell ref="D54:D56"/>
    <mergeCell ref="B8:C8"/>
    <mergeCell ref="A9:A11"/>
    <mergeCell ref="B9:C9"/>
    <mergeCell ref="D124:D130"/>
    <mergeCell ref="B103:C103"/>
    <mergeCell ref="A104:A106"/>
    <mergeCell ref="B104:C104"/>
    <mergeCell ref="D104:D106"/>
    <mergeCell ref="B88:C88"/>
    <mergeCell ref="D89:D91"/>
    <mergeCell ref="B78:C78"/>
    <mergeCell ref="D109:D111"/>
    <mergeCell ref="D114:D116"/>
    <mergeCell ref="D94:D96"/>
    <mergeCell ref="D99:D101"/>
    <mergeCell ref="B124:C124"/>
    <mergeCell ref="A124:A130"/>
    <mergeCell ref="B125:C125"/>
    <mergeCell ref="B123:C123"/>
    <mergeCell ref="B113:C113"/>
    <mergeCell ref="A114:A116"/>
    <mergeCell ref="B114:C114"/>
    <mergeCell ref="B79:C79"/>
    <mergeCell ref="B109:C109"/>
    <mergeCell ref="B93:C93"/>
    <mergeCell ref="A79:A81"/>
    <mergeCell ref="A94:A96"/>
    <mergeCell ref="B94:C94"/>
    <mergeCell ref="B98:C98"/>
    <mergeCell ref="A99:A101"/>
    <mergeCell ref="B99:C99"/>
    <mergeCell ref="B118:C118"/>
    <mergeCell ref="A119:A121"/>
    <mergeCell ref="D79:D81"/>
    <mergeCell ref="B83:C83"/>
    <mergeCell ref="A84:A86"/>
    <mergeCell ref="B84:C84"/>
    <mergeCell ref="D84:D86"/>
    <mergeCell ref="B58:C58"/>
    <mergeCell ref="B24:C24"/>
    <mergeCell ref="B48:C48"/>
    <mergeCell ref="B54:C54"/>
    <mergeCell ref="A54:A56"/>
    <mergeCell ref="A49:A51"/>
    <mergeCell ref="B49:C49"/>
    <mergeCell ref="D49:D51"/>
    <mergeCell ref="A24:A26"/>
    <mergeCell ref="B29:C29"/>
    <mergeCell ref="D29:D31"/>
    <mergeCell ref="A74:A76"/>
    <mergeCell ref="B74:C74"/>
    <mergeCell ref="B53:C53"/>
    <mergeCell ref="A34:A36"/>
    <mergeCell ref="B3:C3"/>
    <mergeCell ref="A4:A6"/>
    <mergeCell ref="B4:C4"/>
    <mergeCell ref="D4:D6"/>
    <mergeCell ref="D74:D76"/>
    <mergeCell ref="B68:C68"/>
    <mergeCell ref="A69:A71"/>
    <mergeCell ref="B69:C69"/>
    <mergeCell ref="D69:D71"/>
    <mergeCell ref="B73:C73"/>
    <mergeCell ref="D19:D21"/>
    <mergeCell ref="B43:C43"/>
    <mergeCell ref="B13:C13"/>
    <mergeCell ref="A14:A16"/>
    <mergeCell ref="B14:C14"/>
    <mergeCell ref="D14:D16"/>
    <mergeCell ref="D9:D11"/>
  </mergeCells>
  <pageMargins left="0.70866141732283472" right="0.70866141732283472" top="0.74803149606299213" bottom="0.74803149606299213" header="0.31496062992125984" footer="0.31496062992125984"/>
  <pageSetup paperSize="9" scale="76" fitToHeight="0" orientation="portrait" r:id="rId1"/>
  <headerFooter>
    <oddFooter>Stran &amp;P od &amp;N</oddFooter>
  </headerFooter>
  <rowBreaks count="4" manualBreakCount="4">
    <brk id="32" max="3" man="1"/>
    <brk id="67" max="3" man="1"/>
    <brk id="116" max="3" man="1"/>
    <brk id="135"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tabColor rgb="FFFF0000"/>
    <pageSetUpPr fitToPage="1"/>
  </sheetPr>
  <dimension ref="A1:D18"/>
  <sheetViews>
    <sheetView view="pageBreakPreview" zoomScaleNormal="85" zoomScaleSheetLayoutView="100" workbookViewId="0">
      <selection activeCell="B12" sqref="B12"/>
    </sheetView>
  </sheetViews>
  <sheetFormatPr defaultRowHeight="15" x14ac:dyDescent="0.25"/>
  <cols>
    <col min="2" max="2" width="37.140625" customWidth="1"/>
    <col min="3" max="3" width="52.5703125" customWidth="1"/>
    <col min="4" max="4" width="15.85546875" customWidth="1"/>
  </cols>
  <sheetData>
    <row r="1" spans="1:4" ht="19.5" x14ac:dyDescent="0.3">
      <c r="B1" s="88" t="s">
        <v>45</v>
      </c>
      <c r="C1" s="88"/>
    </row>
    <row r="3" spans="1:4" x14ac:dyDescent="0.25">
      <c r="A3" s="6"/>
      <c r="B3" s="3"/>
      <c r="C3" s="4"/>
      <c r="D3" s="7"/>
    </row>
    <row r="4" spans="1:4" ht="20.25" thickBot="1" x14ac:dyDescent="0.35">
      <c r="A4" s="85" t="s">
        <v>48</v>
      </c>
      <c r="B4" s="86"/>
      <c r="C4" s="86"/>
      <c r="D4" s="86"/>
    </row>
    <row r="5" spans="1:4" ht="15.75" thickTop="1" x14ac:dyDescent="0.25">
      <c r="A5" s="1"/>
      <c r="B5" s="62" t="s">
        <v>0</v>
      </c>
      <c r="C5" s="89"/>
      <c r="D5" s="2" t="s">
        <v>1</v>
      </c>
    </row>
    <row r="6" spans="1:4" ht="43.5" customHeight="1" x14ac:dyDescent="0.25">
      <c r="A6" s="70">
        <v>1</v>
      </c>
      <c r="B6" s="66" t="s">
        <v>52</v>
      </c>
      <c r="C6" s="87"/>
      <c r="D6" s="68">
        <v>0</v>
      </c>
    </row>
    <row r="7" spans="1:4" x14ac:dyDescent="0.25">
      <c r="A7" s="70"/>
      <c r="B7" s="3" t="s">
        <v>2</v>
      </c>
      <c r="C7" s="49"/>
      <c r="D7" s="68"/>
    </row>
    <row r="8" spans="1:4" ht="15.75" thickBot="1" x14ac:dyDescent="0.3">
      <c r="A8" s="71"/>
      <c r="B8" s="5" t="s">
        <v>33</v>
      </c>
      <c r="C8" s="48"/>
      <c r="D8" s="69"/>
    </row>
    <row r="9" spans="1:4" ht="16.5" thickTop="1" thickBot="1" x14ac:dyDescent="0.3">
      <c r="A9" s="28"/>
      <c r="B9" s="3"/>
      <c r="C9" s="4"/>
      <c r="D9" s="13"/>
    </row>
    <row r="10" spans="1:4" ht="15.75" thickTop="1" x14ac:dyDescent="0.25">
      <c r="A10" s="1"/>
      <c r="B10" s="62" t="s">
        <v>0</v>
      </c>
      <c r="C10" s="89"/>
      <c r="D10" s="2" t="s">
        <v>1</v>
      </c>
    </row>
    <row r="11" spans="1:4" ht="43.5" customHeight="1" x14ac:dyDescent="0.25">
      <c r="A11" s="70">
        <v>2</v>
      </c>
      <c r="B11" s="66" t="s">
        <v>53</v>
      </c>
      <c r="C11" s="87"/>
      <c r="D11" s="68">
        <v>0</v>
      </c>
    </row>
    <row r="12" spans="1:4" x14ac:dyDescent="0.25">
      <c r="A12" s="70"/>
      <c r="B12" s="3" t="s">
        <v>2</v>
      </c>
      <c r="C12" s="51"/>
      <c r="D12" s="68"/>
    </row>
    <row r="13" spans="1:4" ht="15.75" thickBot="1" x14ac:dyDescent="0.3">
      <c r="A13" s="71"/>
      <c r="B13" s="5" t="s">
        <v>33</v>
      </c>
      <c r="C13" s="50"/>
      <c r="D13" s="69"/>
    </row>
    <row r="14" spans="1:4" ht="15.75" thickTop="1" x14ac:dyDescent="0.25">
      <c r="A14" s="6"/>
      <c r="B14" s="3"/>
      <c r="C14" s="4"/>
      <c r="D14" s="7"/>
    </row>
    <row r="15" spans="1:4" ht="54.75" customHeight="1" x14ac:dyDescent="0.25">
      <c r="A15" s="6"/>
      <c r="B15" s="77" t="s">
        <v>39</v>
      </c>
      <c r="C15" s="77"/>
      <c r="D15" s="7"/>
    </row>
    <row r="16" spans="1:4" x14ac:dyDescent="0.25">
      <c r="A16" s="6"/>
      <c r="B16" s="37"/>
      <c r="C16" s="4"/>
      <c r="D16" s="7"/>
    </row>
    <row r="17" spans="3:4" ht="15.75" thickBot="1" x14ac:dyDescent="0.3"/>
    <row r="18" spans="3:4" ht="15.75" thickBot="1" x14ac:dyDescent="0.3">
      <c r="C18" s="22" t="s">
        <v>32</v>
      </c>
      <c r="D18" s="19">
        <f>SUM(D3:D14)</f>
        <v>0</v>
      </c>
    </row>
  </sheetData>
  <mergeCells count="11">
    <mergeCell ref="B15:C15"/>
    <mergeCell ref="B1:C1"/>
    <mergeCell ref="B5:C5"/>
    <mergeCell ref="B10:C10"/>
    <mergeCell ref="A11:A13"/>
    <mergeCell ref="B11:C11"/>
    <mergeCell ref="D11:D13"/>
    <mergeCell ref="A4:D4"/>
    <mergeCell ref="B6:C6"/>
    <mergeCell ref="A6:A8"/>
    <mergeCell ref="D6:D8"/>
  </mergeCells>
  <pageMargins left="0.7" right="0.7" top="0.75" bottom="0.75" header="0.3" footer="0.3"/>
  <pageSetup paperSize="9" scale="76" fitToHeight="0" orientation="portrait"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REKAPITULACIJA</vt:lpstr>
      <vt:lpstr>TRASA KOLESARSKE</vt:lpstr>
      <vt:lpstr>NOVE PODPORNE KONSTR.</vt:lpstr>
      <vt:lpstr>'NOVE PODPORNE KONSTR.'!Področje_tiskanja</vt:lpstr>
      <vt:lpstr>REKAPITULACIJA!Področje_tiskanja</vt:lpstr>
      <vt:lpstr>'TRASA KOLESARSKE'!Področje_tiskanja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Blagotinsek</dc:creator>
  <cp:lastModifiedBy>Peter Muhvic</cp:lastModifiedBy>
  <cp:lastPrinted>2020-02-04T14:47:35Z</cp:lastPrinted>
  <dcterms:created xsi:type="dcterms:W3CDTF">2019-01-04T13:07:25Z</dcterms:created>
  <dcterms:modified xsi:type="dcterms:W3CDTF">2022-07-11T13:44:16Z</dcterms:modified>
</cp:coreProperties>
</file>